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7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C13" i="12"/>
  <c r="C11" s="1"/>
  <c r="C10" s="1"/>
  <c r="D11"/>
  <c r="D13" i="11"/>
  <c r="D11" s="1"/>
  <c r="D10" s="1"/>
  <c r="C13"/>
  <c r="C11" s="1"/>
  <c r="C10" s="1"/>
  <c r="C13" i="6"/>
  <c r="C11" s="1"/>
  <c r="C10" s="1"/>
  <c r="D11"/>
  <c r="D10" s="1"/>
</calcChain>
</file>

<file path=xl/sharedStrings.xml><?xml version="1.0" encoding="utf-8"?>
<sst xmlns="http://schemas.openxmlformats.org/spreadsheetml/2006/main" count="574" uniqueCount="92">
  <si>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</si>
  <si>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</si>
  <si>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</si>
  <si>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</si>
  <si>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</si>
  <si>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</si>
  <si>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</si>
  <si>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</si>
  <si>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</si>
  <si>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</si>
  <si>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</si>
  <si>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</si>
  <si>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</si>
  <si>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</si>
  <si>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</si>
  <si>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</si>
  <si>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</si>
  <si>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</si>
  <si>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</si>
  <si>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</si>
  <si>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</si>
  <si>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</si>
  <si>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</si>
  <si>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</si>
  <si>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</si>
  <si>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</si>
  <si>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</si>
  <si>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</si>
  <si>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</si>
  <si>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</si>
  <si>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</si>
  <si>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</si>
  <si>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</si>
  <si>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</si>
  <si>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</si>
  <si>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</si>
  <si>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</si>
  <si>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</si>
  <si>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</si>
  <si>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</si>
  <si>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</si>
  <si>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</si>
  <si>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</si>
  <si>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</si>
  <si>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</si>
  <si>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</si>
  <si>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</si>
  <si>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</si>
  <si>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</si>
  <si>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</si>
  <si>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</si>
  <si>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</si>
  <si>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</si>
  <si>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</si>
  <si>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</si>
  <si>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</si>
  <si>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</si>
  <si>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</si>
  <si>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</si>
  <si>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</si>
  <si>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</si>
  <si>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</si>
  <si>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</si>
  <si>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</si>
  <si>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</si>
  <si>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</si>
  <si>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</si>
  <si>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</si>
  <si>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</si>
  <si>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</si>
  <si>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</si>
  <si>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</si>
  <si>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</si>
  <si>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</si>
  <si>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</si>
  <si>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</si>
  <si>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"Шарбақты ауданының  Арбиген ОЖББМ"  ММ</t>
  </si>
  <si>
    <t>"Шарбақты ауданының  Арбиген ОЖББМ"  КММ</t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</si>
  <si>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</si>
  <si>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</si>
  <si>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2020 жылғы " 1 " қаңтардағы жағдай бойынша білім беру ұйымының қаржылық қызметінің негізгі көрсеткіштері</t>
  </si>
  <si>
    <r>
      <rPr>
        <b/>
        <sz val="14"/>
        <color indexed="8"/>
        <rFont val="Arial Narrow"/>
        <family val="2"/>
        <charset val="204"/>
      </rPr>
      <t>14. Басқа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</si>
  <si>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Басқа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</si>
  <si>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</si>
  <si>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</si>
  <si>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</si>
  <si>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</si>
  <si>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</si>
  <si>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>8.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</si>
  <si>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</si>
  <si>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</si>
  <si>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2020 жылғы " 1 " шілдеғы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</si>
</sst>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4" workbookViewId="0">
      <selection activeCell="A28" sqref="A2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3" t="s">
        <v>85</v>
      </c>
      <c r="B1" s="53"/>
      <c r="C1" s="53"/>
      <c r="D1" s="53"/>
      <c r="E1" s="53"/>
    </row>
    <row r="2" spans="1:5">
      <c r="A2" s="1"/>
    </row>
    <row r="3" spans="1:5">
      <c r="A3" s="54" t="s">
        <v>77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79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 ht="25.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86</v>
      </c>
      <c r="B26" s="8" t="s">
        <v>36</v>
      </c>
      <c r="C26" s="9"/>
      <c r="D26" s="9"/>
      <c r="E26" s="9"/>
    </row>
    <row r="27" spans="1:5" ht="26.25" customHeight="1">
      <c r="A27" s="46" t="s">
        <v>87</v>
      </c>
      <c r="B27" s="8" t="s">
        <v>36</v>
      </c>
      <c r="C27" s="9"/>
      <c r="D27" s="9"/>
      <c r="E27" s="9"/>
    </row>
    <row r="28" spans="1:5" ht="36">
      <c r="A28" s="47" t="s">
        <v>88</v>
      </c>
      <c r="B28" s="8" t="s">
        <v>36</v>
      </c>
      <c r="C28" s="9"/>
      <c r="D28" s="9"/>
      <c r="E28" s="43"/>
    </row>
    <row r="29" spans="1:5" ht="36.75">
      <c r="A29" s="14" t="s">
        <v>89</v>
      </c>
      <c r="B29" s="8" t="s">
        <v>36</v>
      </c>
      <c r="C29" s="9"/>
      <c r="D29" s="9"/>
      <c r="E29" s="9"/>
    </row>
    <row r="30" spans="1:5" ht="37.5" customHeight="1">
      <c r="A30" s="14" t="s">
        <v>90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1" workbookViewId="0">
      <selection activeCell="A25" sqref="A25:B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" style="2" customWidth="1"/>
    <col min="5" max="7" width="12" style="2" customWidth="1"/>
    <col min="8" max="16384" width="9.140625" style="2"/>
  </cols>
  <sheetData>
    <row r="1" spans="1:5">
      <c r="A1" s="53" t="s">
        <v>91</v>
      </c>
      <c r="B1" s="53"/>
      <c r="C1" s="53"/>
      <c r="D1" s="53"/>
      <c r="E1" s="53"/>
    </row>
    <row r="2" spans="1:5" ht="14.25" customHeight="1">
      <c r="A2" s="1"/>
    </row>
    <row r="3" spans="1:5">
      <c r="A3" s="54" t="s">
        <v>77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78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86</v>
      </c>
      <c r="B26" s="8" t="s">
        <v>36</v>
      </c>
      <c r="C26" s="9"/>
      <c r="D26" s="9"/>
      <c r="E26" s="9"/>
    </row>
    <row r="27" spans="1:5" ht="26.25" customHeight="1">
      <c r="A27" s="46" t="s">
        <v>87</v>
      </c>
      <c r="B27" s="8" t="s">
        <v>36</v>
      </c>
      <c r="C27" s="9"/>
      <c r="D27" s="9"/>
      <c r="E27" s="9"/>
    </row>
    <row r="28" spans="1:5" ht="36">
      <c r="A28" s="47" t="s">
        <v>88</v>
      </c>
      <c r="B28" s="8" t="s">
        <v>36</v>
      </c>
      <c r="C28" s="9"/>
      <c r="D28" s="9"/>
      <c r="E28" s="43"/>
    </row>
    <row r="29" spans="1:5" ht="36.75">
      <c r="A29" s="14" t="s">
        <v>89</v>
      </c>
      <c r="B29" s="8" t="s">
        <v>36</v>
      </c>
      <c r="C29" s="9"/>
      <c r="D29" s="9"/>
      <c r="E29" s="9"/>
    </row>
    <row r="30" spans="1:5" ht="37.5" customHeight="1">
      <c r="A30" s="14" t="s">
        <v>90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5" sqref="A25:B30"/>
    </sheetView>
  </sheetViews>
  <sheetFormatPr defaultRowHeight="20.25"/>
  <cols>
    <col min="1" max="1" width="69.42578125" style="2" customWidth="1"/>
    <col min="2" max="2" width="9.140625" style="3"/>
    <col min="3" max="3" width="12" style="2" customWidth="1"/>
    <col min="4" max="4" width="13.140625" style="2" customWidth="1"/>
    <col min="5" max="7" width="12" style="2" customWidth="1"/>
    <col min="8" max="16384" width="9.140625" style="2"/>
  </cols>
  <sheetData>
    <row r="1" spans="1:5">
      <c r="A1" s="53" t="s">
        <v>83</v>
      </c>
      <c r="B1" s="53"/>
      <c r="C1" s="53"/>
      <c r="D1" s="53"/>
      <c r="E1" s="53"/>
    </row>
    <row r="2" spans="1:5" ht="15.75" customHeight="1">
      <c r="A2" s="1"/>
    </row>
    <row r="3" spans="1:5">
      <c r="A3" s="54" t="s">
        <v>77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75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>
        <v>11</v>
      </c>
      <c r="D9" s="9">
        <v>11</v>
      </c>
      <c r="E9" s="9"/>
    </row>
    <row r="10" spans="1:5" ht="25.5">
      <c r="A10" s="42" t="s">
        <v>72</v>
      </c>
      <c r="B10" s="8" t="s">
        <v>36</v>
      </c>
      <c r="C10" s="43">
        <f>C11/C9</f>
        <v>490.72727272727275</v>
      </c>
      <c r="D10" s="9">
        <v>145.19999999999999</v>
      </c>
      <c r="E10" s="9"/>
    </row>
    <row r="11" spans="1:5" ht="25.5">
      <c r="A11" s="44" t="s">
        <v>51</v>
      </c>
      <c r="B11" s="8" t="s">
        <v>36</v>
      </c>
      <c r="C11" s="43">
        <f>C13+C24+C25+C26+C27+C28+C29+C30</f>
        <v>5398</v>
      </c>
      <c r="D11" s="43">
        <f>D13+D24+D25+D26+D27+D28+D29+D30</f>
        <v>1597</v>
      </c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>
        <f>C15+C18+C21</f>
        <v>4011</v>
      </c>
      <c r="D13" s="43">
        <v>1307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304.39999999999998</v>
      </c>
      <c r="D15" s="9">
        <v>70.7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12683</v>
      </c>
      <c r="D17" s="9">
        <v>11778</v>
      </c>
      <c r="E17" s="9"/>
    </row>
    <row r="18" spans="1:5" ht="25.5">
      <c r="A18" s="17" t="s">
        <v>73</v>
      </c>
      <c r="B18" s="8" t="s">
        <v>36</v>
      </c>
      <c r="C18" s="9">
        <v>2312</v>
      </c>
      <c r="D18" s="9">
        <v>538</v>
      </c>
      <c r="E18" s="9"/>
    </row>
    <row r="19" spans="1:5">
      <c r="A19" s="12" t="s">
        <v>45</v>
      </c>
      <c r="B19" s="13" t="s">
        <v>38</v>
      </c>
      <c r="C19" s="9">
        <v>2</v>
      </c>
      <c r="D19" s="9">
        <v>2</v>
      </c>
      <c r="E19" s="9"/>
    </row>
    <row r="20" spans="1:5" ht="21.95" customHeight="1">
      <c r="A20" s="12" t="s">
        <v>46</v>
      </c>
      <c r="B20" s="8" t="s">
        <v>37</v>
      </c>
      <c r="C20" s="45">
        <v>96331</v>
      </c>
      <c r="D20" s="9">
        <v>89547</v>
      </c>
      <c r="E20" s="9"/>
    </row>
    <row r="21" spans="1:5" ht="25.5" customHeight="1">
      <c r="A21" s="17" t="s">
        <v>74</v>
      </c>
      <c r="B21" s="8" t="s">
        <v>36</v>
      </c>
      <c r="C21" s="9">
        <v>1394.6</v>
      </c>
      <c r="D21" s="9">
        <v>330.3</v>
      </c>
      <c r="E21" s="9"/>
    </row>
    <row r="22" spans="1:5">
      <c r="A22" s="12" t="s">
        <v>45</v>
      </c>
      <c r="B22" s="13" t="s">
        <v>38</v>
      </c>
      <c r="C22" s="9">
        <v>3</v>
      </c>
      <c r="D22" s="9">
        <v>3</v>
      </c>
      <c r="E22" s="9"/>
    </row>
    <row r="23" spans="1:5" ht="21.95" customHeight="1">
      <c r="A23" s="12" t="s">
        <v>46</v>
      </c>
      <c r="B23" s="8" t="s">
        <v>37</v>
      </c>
      <c r="C23" s="45">
        <v>38739</v>
      </c>
      <c r="D23" s="9">
        <v>36696</v>
      </c>
      <c r="E23" s="9"/>
    </row>
    <row r="24" spans="1:5" ht="40.5">
      <c r="A24" s="46" t="s">
        <v>54</v>
      </c>
      <c r="B24" s="8" t="s">
        <v>36</v>
      </c>
      <c r="C24" s="9">
        <v>396</v>
      </c>
      <c r="D24" s="9">
        <v>110</v>
      </c>
      <c r="E24" s="9"/>
    </row>
    <row r="25" spans="1:5" ht="25.5">
      <c r="A25" s="26" t="s">
        <v>58</v>
      </c>
      <c r="B25" s="8" t="s">
        <v>36</v>
      </c>
      <c r="C25" s="9">
        <v>953</v>
      </c>
      <c r="D25" s="9">
        <v>176</v>
      </c>
      <c r="E25" s="9"/>
    </row>
    <row r="26" spans="1:5" ht="36.75">
      <c r="A26" s="14" t="s">
        <v>86</v>
      </c>
      <c r="B26" s="8" t="s">
        <v>36</v>
      </c>
      <c r="C26" s="9"/>
      <c r="D26" s="9"/>
      <c r="E26" s="9"/>
    </row>
    <row r="27" spans="1:5" ht="26.25" customHeight="1">
      <c r="A27" s="46" t="s">
        <v>87</v>
      </c>
      <c r="B27" s="8" t="s">
        <v>36</v>
      </c>
      <c r="C27" s="9"/>
      <c r="D27" s="9"/>
      <c r="E27" s="9"/>
    </row>
    <row r="28" spans="1:5" ht="29.25" customHeight="1">
      <c r="A28" s="47" t="s">
        <v>88</v>
      </c>
      <c r="B28" s="8" t="s">
        <v>36</v>
      </c>
      <c r="C28" s="9">
        <v>13</v>
      </c>
      <c r="D28" s="9">
        <v>4</v>
      </c>
      <c r="E28" s="43"/>
    </row>
    <row r="29" spans="1:5" ht="36.75">
      <c r="A29" s="14" t="s">
        <v>89</v>
      </c>
      <c r="B29" s="8" t="s">
        <v>36</v>
      </c>
      <c r="C29" s="9"/>
      <c r="D29" s="9"/>
      <c r="E29" s="9"/>
    </row>
    <row r="30" spans="1:5" ht="37.5" customHeight="1">
      <c r="A30" s="14" t="s">
        <v>90</v>
      </c>
      <c r="B30" s="8" t="s">
        <v>36</v>
      </c>
      <c r="C30" s="9">
        <v>25</v>
      </c>
      <c r="D30" s="9">
        <v>0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D15" sqref="D15:D23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3" style="2" customWidth="1"/>
    <col min="5" max="7" width="12" style="2" customWidth="1"/>
    <col min="8" max="16384" width="9.140625" style="2"/>
  </cols>
  <sheetData>
    <row r="1" spans="1:5">
      <c r="A1" s="53" t="s">
        <v>80</v>
      </c>
      <c r="B1" s="53"/>
      <c r="C1" s="53"/>
      <c r="D1" s="53"/>
      <c r="E1" s="53"/>
    </row>
    <row r="2" spans="1:5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70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11</v>
      </c>
      <c r="D9" s="9">
        <v>11</v>
      </c>
      <c r="E9" s="9"/>
    </row>
    <row r="10" spans="1:5" ht="25.5">
      <c r="A10" s="42" t="s">
        <v>72</v>
      </c>
      <c r="B10" s="8" t="s">
        <v>36</v>
      </c>
      <c r="C10" s="43">
        <f>C11/C9</f>
        <v>490.72727272727275</v>
      </c>
      <c r="D10" s="43">
        <f>D11/D9</f>
        <v>120.09090909090909</v>
      </c>
      <c r="E10" s="9"/>
    </row>
    <row r="11" spans="1:5" ht="25.5">
      <c r="A11" s="44" t="s">
        <v>51</v>
      </c>
      <c r="B11" s="8" t="s">
        <v>36</v>
      </c>
      <c r="C11" s="43">
        <f>C13+C24+C25+C26+C27+C28+C29+C30</f>
        <v>5398</v>
      </c>
      <c r="D11" s="43">
        <f>D13+D24+D25+D26+D27+D28+D29+D30</f>
        <v>1321</v>
      </c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>
        <f>C15+C18+C21</f>
        <v>4011</v>
      </c>
      <c r="D13" s="43">
        <f>D15+D18+D21</f>
        <v>939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304.39999999999998</v>
      </c>
      <c r="D15" s="9">
        <v>70.7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12683</v>
      </c>
      <c r="D17" s="9">
        <v>11778</v>
      </c>
      <c r="E17" s="9"/>
    </row>
    <row r="18" spans="1:5" ht="25.5">
      <c r="A18" s="17" t="s">
        <v>73</v>
      </c>
      <c r="B18" s="8" t="s">
        <v>36</v>
      </c>
      <c r="C18" s="9">
        <v>2312</v>
      </c>
      <c r="D18" s="9">
        <v>538</v>
      </c>
      <c r="E18" s="9"/>
    </row>
    <row r="19" spans="1:5">
      <c r="A19" s="12" t="s">
        <v>45</v>
      </c>
      <c r="B19" s="13" t="s">
        <v>38</v>
      </c>
      <c r="C19" s="9">
        <v>2</v>
      </c>
      <c r="D19" s="9">
        <v>2</v>
      </c>
      <c r="E19" s="9"/>
    </row>
    <row r="20" spans="1:5" ht="21.95" customHeight="1">
      <c r="A20" s="12" t="s">
        <v>46</v>
      </c>
      <c r="B20" s="8" t="s">
        <v>37</v>
      </c>
      <c r="C20" s="45">
        <v>96331</v>
      </c>
      <c r="D20" s="9">
        <v>89547</v>
      </c>
      <c r="E20" s="9"/>
    </row>
    <row r="21" spans="1:5" ht="25.5" customHeight="1">
      <c r="A21" s="17" t="s">
        <v>74</v>
      </c>
      <c r="B21" s="8" t="s">
        <v>36</v>
      </c>
      <c r="C21" s="9">
        <v>1394.6</v>
      </c>
      <c r="D21" s="9">
        <v>330.3</v>
      </c>
      <c r="E21" s="9"/>
    </row>
    <row r="22" spans="1:5">
      <c r="A22" s="12" t="s">
        <v>45</v>
      </c>
      <c r="B22" s="13" t="s">
        <v>38</v>
      </c>
      <c r="C22" s="9">
        <v>3</v>
      </c>
      <c r="D22" s="9">
        <v>3</v>
      </c>
      <c r="E22" s="9"/>
    </row>
    <row r="23" spans="1:5" ht="21.95" customHeight="1">
      <c r="A23" s="12" t="s">
        <v>46</v>
      </c>
      <c r="B23" s="8" t="s">
        <v>37</v>
      </c>
      <c r="C23" s="45">
        <v>38739</v>
      </c>
      <c r="D23" s="9">
        <v>36696</v>
      </c>
      <c r="E23" s="9"/>
    </row>
    <row r="24" spans="1:5" ht="40.5">
      <c r="A24" s="46" t="s">
        <v>54</v>
      </c>
      <c r="B24" s="8" t="s">
        <v>36</v>
      </c>
      <c r="C24" s="9">
        <v>396</v>
      </c>
      <c r="D24" s="9">
        <v>99</v>
      </c>
      <c r="E24" s="9"/>
    </row>
    <row r="25" spans="1:5" ht="25.5">
      <c r="A25" s="26" t="s">
        <v>58</v>
      </c>
      <c r="B25" s="8" t="s">
        <v>36</v>
      </c>
      <c r="C25" s="9">
        <v>953</v>
      </c>
      <c r="D25" s="9">
        <v>255</v>
      </c>
      <c r="E25" s="9"/>
    </row>
    <row r="26" spans="1:5" ht="36.75">
      <c r="A26" s="14" t="s">
        <v>86</v>
      </c>
      <c r="B26" s="8" t="s">
        <v>36</v>
      </c>
      <c r="C26" s="9"/>
      <c r="D26" s="9"/>
      <c r="E26" s="9"/>
    </row>
    <row r="27" spans="1:5" ht="26.25" customHeight="1">
      <c r="A27" s="46" t="s">
        <v>87</v>
      </c>
      <c r="B27" s="8" t="s">
        <v>36</v>
      </c>
      <c r="C27" s="9"/>
      <c r="D27" s="9"/>
      <c r="E27" s="9"/>
    </row>
    <row r="28" spans="1:5" ht="36">
      <c r="A28" s="47" t="s">
        <v>88</v>
      </c>
      <c r="B28" s="8" t="s">
        <v>36</v>
      </c>
      <c r="C28" s="9">
        <v>13</v>
      </c>
      <c r="D28" s="9">
        <v>3</v>
      </c>
      <c r="E28" s="43"/>
    </row>
    <row r="29" spans="1:5" ht="36.75">
      <c r="A29" s="14" t="s">
        <v>89</v>
      </c>
      <c r="B29" s="8" t="s">
        <v>36</v>
      </c>
      <c r="C29" s="9"/>
      <c r="D29" s="9"/>
      <c r="E29" s="9"/>
    </row>
    <row r="30" spans="1:5" ht="37.5" customHeight="1">
      <c r="A30" s="14" t="s">
        <v>90</v>
      </c>
      <c r="B30" s="8" t="s">
        <v>36</v>
      </c>
      <c r="C30" s="9">
        <v>25</v>
      </c>
      <c r="D30" s="9">
        <v>25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31" workbookViewId="0">
      <selection activeCell="D16" sqref="D16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85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77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5" customHeight="1">
      <c r="A5" s="15" t="s">
        <v>57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84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77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5" customHeight="1">
      <c r="A5" s="15" t="s">
        <v>56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A28" sqref="A28:B2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83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77</v>
      </c>
      <c r="B3" s="54"/>
      <c r="C3" s="54"/>
      <c r="D3" s="54"/>
      <c r="E3" s="54"/>
    </row>
    <row r="4" spans="1:5" ht="17.25" customHeight="1">
      <c r="A4" s="55" t="s">
        <v>39</v>
      </c>
      <c r="B4" s="55"/>
      <c r="C4" s="55"/>
      <c r="D4" s="55"/>
      <c r="E4" s="55"/>
    </row>
    <row r="5" spans="1:5" ht="17.25" customHeight="1">
      <c r="A5" s="15" t="s">
        <v>55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38</v>
      </c>
      <c r="D9" s="29">
        <v>38</v>
      </c>
      <c r="E9" s="17"/>
    </row>
    <row r="10" spans="1:5">
      <c r="A10" s="19" t="s">
        <v>52</v>
      </c>
      <c r="B10" s="8" t="s">
        <v>36</v>
      </c>
      <c r="C10" s="30">
        <f>C11/C9</f>
        <v>1508.1842105263158</v>
      </c>
      <c r="D10" s="30">
        <f>D11/D9</f>
        <v>441.73684210526318</v>
      </c>
      <c r="E10" s="17"/>
    </row>
    <row r="11" spans="1:5" ht="21.75" customHeight="1">
      <c r="A11" s="25" t="s">
        <v>51</v>
      </c>
      <c r="B11" s="8" t="s">
        <v>36</v>
      </c>
      <c r="C11" s="31">
        <f>C13+C27+C28+C29+C30+C31+C32+C33+C34+C35+C36+C37+C38</f>
        <v>57311</v>
      </c>
      <c r="D11" s="31">
        <f>D13+D27+D28+D29+D30+D31+D32+D33+D34+D35+D36+D37+D38</f>
        <v>16786</v>
      </c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>
        <f>C15+C18+C21+C24</f>
        <v>42524</v>
      </c>
      <c r="D13" s="31">
        <v>12754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6465.9</v>
      </c>
      <c r="D15" s="29">
        <v>1502.9</v>
      </c>
      <c r="E15" s="17"/>
    </row>
    <row r="16" spans="1:5" ht="16.5" customHeight="1">
      <c r="A16" s="19" t="s">
        <v>45</v>
      </c>
      <c r="B16" s="13" t="s">
        <v>38</v>
      </c>
      <c r="C16" s="29">
        <v>4</v>
      </c>
      <c r="D16" s="29">
        <v>4</v>
      </c>
      <c r="E16" s="17"/>
    </row>
    <row r="17" spans="1:5" ht="18" customHeight="1">
      <c r="A17" s="10" t="s">
        <v>46</v>
      </c>
      <c r="B17" s="8" t="s">
        <v>37</v>
      </c>
      <c r="C17" s="33">
        <v>134707</v>
      </c>
      <c r="D17" s="29">
        <v>125240</v>
      </c>
      <c r="E17" s="17"/>
    </row>
    <row r="18" spans="1:5" ht="18" customHeight="1">
      <c r="A18" s="25" t="s">
        <v>48</v>
      </c>
      <c r="B18" s="8" t="s">
        <v>36</v>
      </c>
      <c r="C18" s="30">
        <v>24858.799999999999</v>
      </c>
      <c r="D18" s="30">
        <v>9427.9</v>
      </c>
      <c r="E18" s="17"/>
    </row>
    <row r="19" spans="1:5" ht="15.75" customHeight="1">
      <c r="A19" s="10" t="s">
        <v>45</v>
      </c>
      <c r="B19" s="13" t="s">
        <v>38</v>
      </c>
      <c r="C19" s="29">
        <v>20</v>
      </c>
      <c r="D19" s="29">
        <v>20</v>
      </c>
      <c r="E19" s="17"/>
    </row>
    <row r="20" spans="1:5" ht="17.25" customHeight="1">
      <c r="A20" s="10" t="s">
        <v>46</v>
      </c>
      <c r="B20" s="8" t="s">
        <v>37</v>
      </c>
      <c r="C20" s="33">
        <v>103578</v>
      </c>
      <c r="D20" s="29">
        <v>157132</v>
      </c>
      <c r="E20" s="17"/>
    </row>
    <row r="21" spans="1:5" ht="36.75" customHeight="1">
      <c r="A21" s="16" t="s">
        <v>69</v>
      </c>
      <c r="B21" s="8" t="s">
        <v>36</v>
      </c>
      <c r="C21" s="29">
        <v>5005.8</v>
      </c>
      <c r="D21" s="29">
        <v>1184.5999999999999</v>
      </c>
      <c r="E21" s="17"/>
    </row>
    <row r="22" spans="1:5" ht="17.25" customHeight="1">
      <c r="A22" s="10" t="s">
        <v>45</v>
      </c>
      <c r="B22" s="13" t="s">
        <v>38</v>
      </c>
      <c r="C22" s="29">
        <v>6</v>
      </c>
      <c r="D22" s="29">
        <v>6</v>
      </c>
      <c r="E22" s="17"/>
    </row>
    <row r="23" spans="1:5">
      <c r="A23" s="10" t="s">
        <v>46</v>
      </c>
      <c r="B23" s="8" t="s">
        <v>37</v>
      </c>
      <c r="C23" s="29">
        <v>69525</v>
      </c>
      <c r="D23" s="29">
        <v>65812</v>
      </c>
      <c r="E23" s="17"/>
    </row>
    <row r="24" spans="1:5" ht="21" customHeight="1">
      <c r="A24" s="25" t="s">
        <v>49</v>
      </c>
      <c r="B24" s="8" t="s">
        <v>36</v>
      </c>
      <c r="C24" s="30">
        <v>6193.5</v>
      </c>
      <c r="D24" s="29">
        <v>1525.6</v>
      </c>
      <c r="E24" s="17"/>
    </row>
    <row r="25" spans="1:5" ht="15.75" customHeight="1">
      <c r="A25" s="10" t="s">
        <v>45</v>
      </c>
      <c r="B25" s="13" t="s">
        <v>38</v>
      </c>
      <c r="C25" s="29">
        <v>11</v>
      </c>
      <c r="D25" s="29">
        <v>11</v>
      </c>
      <c r="E25" s="17"/>
    </row>
    <row r="26" spans="1:5" ht="18" customHeight="1">
      <c r="A26" s="10" t="s">
        <v>46</v>
      </c>
      <c r="B26" s="8" t="s">
        <v>37</v>
      </c>
      <c r="C26" s="33">
        <v>46921</v>
      </c>
      <c r="D26" s="29">
        <v>46229</v>
      </c>
      <c r="E26" s="17"/>
    </row>
    <row r="27" spans="1:5" ht="36" customHeight="1">
      <c r="A27" s="26" t="s">
        <v>54</v>
      </c>
      <c r="B27" s="8" t="s">
        <v>36</v>
      </c>
      <c r="C27" s="31">
        <v>4253</v>
      </c>
      <c r="D27" s="31">
        <v>1232</v>
      </c>
      <c r="E27" s="17"/>
    </row>
    <row r="28" spans="1:5" ht="25.5" customHeight="1">
      <c r="A28" s="26" t="s">
        <v>58</v>
      </c>
      <c r="B28" s="8" t="s">
        <v>36</v>
      </c>
      <c r="C28" s="31"/>
      <c r="D28" s="31"/>
      <c r="E28" s="17"/>
    </row>
    <row r="29" spans="1:5" ht="26.25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>
        <v>5419</v>
      </c>
      <c r="D31" s="31">
        <v>1076</v>
      </c>
      <c r="E31" s="17"/>
    </row>
    <row r="32" spans="1:5" ht="36" customHeight="1">
      <c r="A32" s="14" t="s">
        <v>65</v>
      </c>
      <c r="B32" s="8" t="s">
        <v>36</v>
      </c>
      <c r="C32" s="31">
        <v>464</v>
      </c>
      <c r="D32" s="31">
        <v>138</v>
      </c>
      <c r="E32" s="17"/>
    </row>
    <row r="33" spans="1:5" ht="27.75" customHeight="1">
      <c r="A33" s="27" t="s">
        <v>61</v>
      </c>
      <c r="B33" s="8" t="s">
        <v>36</v>
      </c>
      <c r="C33" s="31">
        <v>882</v>
      </c>
      <c r="D33" s="31">
        <v>250</v>
      </c>
      <c r="E33" s="17"/>
    </row>
    <row r="34" spans="1:5" ht="36.75">
      <c r="A34" s="28" t="s">
        <v>62</v>
      </c>
      <c r="B34" s="8" t="s">
        <v>36</v>
      </c>
      <c r="C34" s="31">
        <v>3102</v>
      </c>
      <c r="D34" s="31">
        <v>933</v>
      </c>
      <c r="E34" s="17"/>
    </row>
    <row r="35" spans="1:5" ht="21" customHeight="1">
      <c r="A35" s="26" t="s">
        <v>63</v>
      </c>
      <c r="B35" s="8" t="s">
        <v>36</v>
      </c>
      <c r="C35" s="31">
        <v>342</v>
      </c>
      <c r="D35" s="32">
        <v>342</v>
      </c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6.75" customHeight="1">
      <c r="A37" s="14" t="s">
        <v>67</v>
      </c>
      <c r="B37" s="8" t="s">
        <v>36</v>
      </c>
      <c r="C37" s="31">
        <v>325</v>
      </c>
      <c r="D37" s="31">
        <v>61</v>
      </c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B7" sqref="B7:B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80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77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5" customHeight="1">
      <c r="A5" s="15" t="s">
        <v>53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9.25" customHeight="1">
      <c r="A8" s="58"/>
      <c r="B8" s="59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38</v>
      </c>
      <c r="D9" s="29">
        <v>38</v>
      </c>
      <c r="E9" s="17"/>
    </row>
    <row r="10" spans="1:5">
      <c r="A10" s="19" t="s">
        <v>52</v>
      </c>
      <c r="B10" s="8" t="s">
        <v>36</v>
      </c>
      <c r="C10" s="29">
        <v>1508.2</v>
      </c>
      <c r="D10" s="30">
        <v>407.7</v>
      </c>
      <c r="E10" s="17"/>
    </row>
    <row r="11" spans="1:5" ht="25.5" customHeight="1">
      <c r="A11" s="25" t="s">
        <v>51</v>
      </c>
      <c r="B11" s="8" t="s">
        <v>36</v>
      </c>
      <c r="C11" s="31">
        <v>57311</v>
      </c>
      <c r="D11" s="31">
        <v>15491</v>
      </c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>
        <v>42524</v>
      </c>
      <c r="D13" s="31">
        <v>10116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6465.9</v>
      </c>
      <c r="D15" s="29">
        <v>1502.9</v>
      </c>
      <c r="E15" s="17"/>
    </row>
    <row r="16" spans="1:5" ht="16.5" customHeight="1">
      <c r="A16" s="19" t="s">
        <v>45</v>
      </c>
      <c r="B16" s="13" t="s">
        <v>38</v>
      </c>
      <c r="C16" s="29">
        <v>4</v>
      </c>
      <c r="D16" s="29">
        <v>4</v>
      </c>
      <c r="E16" s="17"/>
    </row>
    <row r="17" spans="1:5" ht="17.25" customHeight="1">
      <c r="A17" s="10" t="s">
        <v>46</v>
      </c>
      <c r="B17" s="8" t="s">
        <v>37</v>
      </c>
      <c r="C17" s="33">
        <v>134707</v>
      </c>
      <c r="D17" s="29">
        <v>125240</v>
      </c>
      <c r="E17" s="17"/>
    </row>
    <row r="18" spans="1:5" ht="21.95" customHeight="1">
      <c r="A18" s="25" t="s">
        <v>48</v>
      </c>
      <c r="B18" s="8" t="s">
        <v>36</v>
      </c>
      <c r="C18" s="30">
        <v>24858.799999999999</v>
      </c>
      <c r="D18" s="30">
        <v>5902.9</v>
      </c>
      <c r="E18" s="17"/>
    </row>
    <row r="19" spans="1:5" ht="15.75" customHeight="1">
      <c r="A19" s="10" t="s">
        <v>45</v>
      </c>
      <c r="B19" s="13" t="s">
        <v>38</v>
      </c>
      <c r="C19" s="29">
        <v>20</v>
      </c>
      <c r="D19" s="29">
        <v>20</v>
      </c>
      <c r="E19" s="17"/>
    </row>
    <row r="20" spans="1:5" ht="17.25" customHeight="1">
      <c r="A20" s="10" t="s">
        <v>46</v>
      </c>
      <c r="B20" s="8" t="s">
        <v>37</v>
      </c>
      <c r="C20" s="33">
        <v>103578</v>
      </c>
      <c r="D20" s="29">
        <v>98382</v>
      </c>
      <c r="E20" s="17"/>
    </row>
    <row r="21" spans="1:5" ht="40.5" customHeight="1">
      <c r="A21" s="16" t="s">
        <v>69</v>
      </c>
      <c r="B21" s="8" t="s">
        <v>36</v>
      </c>
      <c r="C21" s="29">
        <v>5005.8</v>
      </c>
      <c r="D21" s="29">
        <v>1184.5999999999999</v>
      </c>
      <c r="E21" s="17"/>
    </row>
    <row r="22" spans="1:5">
      <c r="A22" s="10" t="s">
        <v>45</v>
      </c>
      <c r="B22" s="13" t="s">
        <v>38</v>
      </c>
      <c r="C22" s="29">
        <v>6</v>
      </c>
      <c r="D22" s="29">
        <v>6</v>
      </c>
      <c r="E22" s="17"/>
    </row>
    <row r="23" spans="1:5">
      <c r="A23" s="10" t="s">
        <v>46</v>
      </c>
      <c r="B23" s="8" t="s">
        <v>37</v>
      </c>
      <c r="C23" s="29">
        <v>69525</v>
      </c>
      <c r="D23" s="29">
        <v>65812</v>
      </c>
      <c r="E23" s="17"/>
    </row>
    <row r="24" spans="1:5" ht="21.95" customHeight="1">
      <c r="A24" s="25" t="s">
        <v>49</v>
      </c>
      <c r="B24" s="8" t="s">
        <v>36</v>
      </c>
      <c r="C24" s="30">
        <v>6193.5</v>
      </c>
      <c r="D24" s="29">
        <v>1525.6</v>
      </c>
      <c r="E24" s="17"/>
    </row>
    <row r="25" spans="1:5" ht="17.25" customHeight="1">
      <c r="A25" s="10" t="s">
        <v>45</v>
      </c>
      <c r="B25" s="13" t="s">
        <v>38</v>
      </c>
      <c r="C25" s="29">
        <v>11</v>
      </c>
      <c r="D25" s="29">
        <v>11</v>
      </c>
      <c r="E25" s="17"/>
    </row>
    <row r="26" spans="1:5" ht="15.75" customHeight="1">
      <c r="A26" s="10" t="s">
        <v>46</v>
      </c>
      <c r="B26" s="8" t="s">
        <v>37</v>
      </c>
      <c r="C26" s="33">
        <v>46921</v>
      </c>
      <c r="D26" s="29">
        <v>46229</v>
      </c>
      <c r="E26" s="17"/>
    </row>
    <row r="27" spans="1:5" ht="42.75" customHeight="1">
      <c r="A27" s="26" t="s">
        <v>54</v>
      </c>
      <c r="B27" s="8" t="s">
        <v>36</v>
      </c>
      <c r="C27" s="31">
        <v>4253</v>
      </c>
      <c r="D27" s="31">
        <v>1065</v>
      </c>
      <c r="E27" s="17"/>
    </row>
    <row r="28" spans="1:5" ht="19.5" customHeight="1">
      <c r="A28" s="26" t="s">
        <v>58</v>
      </c>
      <c r="B28" s="8" t="s">
        <v>36</v>
      </c>
      <c r="C28" s="31"/>
      <c r="D28" s="31"/>
      <c r="E28" s="17"/>
    </row>
    <row r="29" spans="1:5" ht="20.25" customHeight="1">
      <c r="A29" s="26" t="s">
        <v>59</v>
      </c>
      <c r="B29" s="8" t="s">
        <v>36</v>
      </c>
      <c r="C29" s="31"/>
      <c r="D29" s="31"/>
      <c r="E29" s="17"/>
    </row>
    <row r="30" spans="1:5" ht="23.2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>
        <v>5419</v>
      </c>
      <c r="D31" s="31">
        <v>2917</v>
      </c>
      <c r="E31" s="17"/>
    </row>
    <row r="32" spans="1:5" ht="36" customHeight="1">
      <c r="A32" s="14" t="s">
        <v>65</v>
      </c>
      <c r="B32" s="8" t="s">
        <v>36</v>
      </c>
      <c r="C32" s="31">
        <v>464</v>
      </c>
      <c r="D32" s="31">
        <v>139</v>
      </c>
      <c r="E32" s="17"/>
    </row>
    <row r="33" spans="1:5" ht="27.75" customHeight="1">
      <c r="A33" s="27" t="s">
        <v>61</v>
      </c>
      <c r="B33" s="8" t="s">
        <v>36</v>
      </c>
      <c r="C33" s="31">
        <v>882</v>
      </c>
      <c r="D33" s="31">
        <v>315</v>
      </c>
      <c r="E33" s="17"/>
    </row>
    <row r="34" spans="1:5" ht="36.75">
      <c r="A34" s="28" t="s">
        <v>62</v>
      </c>
      <c r="B34" s="8" t="s">
        <v>36</v>
      </c>
      <c r="C34" s="31">
        <v>3102</v>
      </c>
      <c r="D34" s="31">
        <v>777</v>
      </c>
      <c r="E34" s="17"/>
    </row>
    <row r="35" spans="1:5" ht="21" customHeight="1">
      <c r="A35" s="26" t="s">
        <v>63</v>
      </c>
      <c r="B35" s="8" t="s">
        <v>36</v>
      </c>
      <c r="C35" s="31">
        <v>342</v>
      </c>
      <c r="D35" s="32">
        <v>0</v>
      </c>
      <c r="E35" s="17"/>
    </row>
    <row r="36" spans="1:5" ht="36.75" customHeight="1">
      <c r="A36" s="14" t="s">
        <v>66</v>
      </c>
      <c r="B36" s="8" t="s">
        <v>36</v>
      </c>
      <c r="C36" s="31"/>
      <c r="D36" s="32"/>
      <c r="E36" s="17"/>
    </row>
    <row r="37" spans="1:5" ht="36.75" customHeight="1">
      <c r="A37" s="14" t="s">
        <v>81</v>
      </c>
      <c r="B37" s="8" t="s">
        <v>36</v>
      </c>
      <c r="C37" s="31">
        <v>325</v>
      </c>
      <c r="D37" s="31">
        <v>162</v>
      </c>
      <c r="E37" s="17"/>
    </row>
    <row r="38" spans="1:5" ht="36.75">
      <c r="A38" s="14" t="s">
        <v>82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31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30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2020-02-21T11:40:27Z</dcterms:modified>
</cp:coreProperties>
</file>